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idodic\Desktop\KUPCI\SDU - DRŽAVA\GRUPA 6 - ostatak RH MP\e-dostava\"/>
    </mc:Choice>
  </mc:AlternateContent>
  <xr:revisionPtr revIDLastSave="0" documentId="13_ncr:1_{CEC501F8-6494-4BCA-BA37-503C1338C3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 - grupa 6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8" i="1" l="1"/>
  <c r="F17" i="1"/>
  <c r="F16" i="1"/>
  <c r="I19" i="1" l="1"/>
  <c r="I17" i="1"/>
  <c r="I18" i="1"/>
  <c r="I16" i="1"/>
  <c r="I21" i="1" l="1"/>
  <c r="I22" i="1" s="1"/>
  <c r="I23" i="1" s="1"/>
</calcChain>
</file>

<file path=xl/sharedStrings.xml><?xml version="1.0" encoding="utf-8"?>
<sst xmlns="http://schemas.openxmlformats.org/spreadsheetml/2006/main" count="42" uniqueCount="39">
  <si>
    <t xml:space="preserve">Red. br. </t>
  </si>
  <si>
    <t>IZNOS PDV-a:</t>
  </si>
  <si>
    <t>Bezgotovinske kartice</t>
  </si>
  <si>
    <t>kom</t>
  </si>
  <si>
    <t>lit</t>
  </si>
  <si>
    <t>ne popunjavati</t>
  </si>
  <si>
    <t>Jed. mjere</t>
  </si>
  <si>
    <t>A</t>
  </si>
  <si>
    <t>B</t>
  </si>
  <si>
    <t>C</t>
  </si>
  <si>
    <t>D</t>
  </si>
  <si>
    <t>E</t>
  </si>
  <si>
    <t>F</t>
  </si>
  <si>
    <t>G</t>
  </si>
  <si>
    <t>H = F + G</t>
  </si>
  <si>
    <t>I = D * H (za stavke 1. - 3.)
I = D * F (za stavku 4.)</t>
  </si>
  <si>
    <t>IZNOS CIJENE PONUDE (bez PDV-a):</t>
  </si>
  <si>
    <t>IZNOS CIJENE PONUDE (s PDV-om):</t>
  </si>
  <si>
    <t>Dokumentacija o nabavi</t>
  </si>
  <si>
    <t>REPUBLIKA HRVATSKA</t>
  </si>
  <si>
    <t>Središnji državni ured za središnju javnu nabavu</t>
  </si>
  <si>
    <t>PONUDITELJ:</t>
  </si>
  <si>
    <t>Stavka</t>
  </si>
  <si>
    <t>Motorni benzin Eurosuper 95</t>
  </si>
  <si>
    <t>Motorni benzin Eurosuper 100</t>
  </si>
  <si>
    <t xml:space="preserve">Dizelsko gorivo Eurodizel </t>
  </si>
  <si>
    <t>Okvirna količina za razdoblje od 12 mjeseci</t>
  </si>
  <si>
    <t>Iznos premije (P)
EUR/lit</t>
  </si>
  <si>
    <t>Osnovna jedinična cijena 
(bez PDV-a) 
za stavke 1. - 3. EUR/lit
za stavku 4. EUR/kom</t>
  </si>
  <si>
    <t>Trošarina (bez PDV-a) EUR/lit</t>
  </si>
  <si>
    <t xml:space="preserve">Ukupna jedinična cijena (bez PDV-a) EUR/lit </t>
  </si>
  <si>
    <t>Ukupna cijena 
(bez PDV-a) u EUR</t>
  </si>
  <si>
    <t>TROŠKOVNIK za grupu 6.</t>
  </si>
  <si>
    <t>ev.br. 3/2025</t>
  </si>
  <si>
    <t>UPUTE ZA POPUNJAVANJE TROŠKOVNIKA:</t>
  </si>
  <si>
    <t>Ponuditelj je obvezan popuniti zasivljena polja</t>
  </si>
  <si>
    <r>
      <t xml:space="preserve">U stupcima </t>
    </r>
    <r>
      <rPr>
        <b/>
        <sz val="11"/>
        <rFont val="Arial"/>
        <family val="2"/>
        <charset val="238"/>
      </rPr>
      <t xml:space="preserve">Ukupna jedinična cijena </t>
    </r>
    <r>
      <rPr>
        <sz val="11"/>
        <rFont val="Arial"/>
        <family val="2"/>
      </rPr>
      <t>i</t>
    </r>
    <r>
      <rPr>
        <b/>
        <sz val="11"/>
        <rFont val="Arial"/>
        <family val="2"/>
        <charset val="238"/>
      </rPr>
      <t xml:space="preserve"> Ukupna cijena,</t>
    </r>
    <r>
      <rPr>
        <sz val="11"/>
        <rFont val="Arial"/>
        <family val="2"/>
        <charset val="238"/>
      </rPr>
      <t xml:space="preserve"> formulom se automatski izračunava cijena stavke, kao i cijena ponude</t>
    </r>
  </si>
  <si>
    <t>Ako određenu stavku troškovnika neće naplaćivati, ponuditelj može upisati 0,00 EUR-a.</t>
  </si>
  <si>
    <t>INA-INDUSTRIJA NAFTE, d.d.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</si>
</sst>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</font>
    <font>
      <b/>
      <u/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" fontId="2" fillId="2" borderId="13" xfId="0" applyNumberFormat="1" applyFont="1" applyFill="1" applyBorder="1" applyAlignment="1">
      <alignment horizontal="center" vertical="center" wrapText="1"/>
    </xf>
    <xf numFmtId="4" fontId="1" fillId="3" borderId="10" xfId="0" applyNumberFormat="1" applyFont="1" applyFill="1" applyBorder="1"/>
    <xf numFmtId="0" fontId="1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/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4" fontId="1" fillId="0" borderId="21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165" fontId="1" fillId="3" borderId="2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166" fontId="1" fillId="2" borderId="2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3" fontId="4" fillId="2" borderId="1" xfId="0" applyNumberFormat="1" applyFont="1" applyFill="1" applyBorder="1" applyAlignment="1">
      <alignment vertical="center"/>
    </xf>
    <xf numFmtId="3" fontId="1" fillId="2" borderId="10" xfId="0" applyNumberFormat="1" applyFont="1" applyFill="1" applyBorder="1" applyAlignment="1">
      <alignment horizontal="right" vertical="center" wrapText="1"/>
    </xf>
    <xf numFmtId="164" fontId="2" fillId="0" borderId="1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BFCC8"/>
      <color rgb="FFF7FA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topLeftCell="A6" zoomScaleNormal="100" workbookViewId="0">
      <selection activeCell="H27" sqref="H27:H29"/>
    </sheetView>
  </sheetViews>
  <sheetFormatPr defaultColWidth="9.08984375" defaultRowHeight="14" x14ac:dyDescent="0.3"/>
  <cols>
    <col min="1" max="1" width="8.453125" style="1" customWidth="1"/>
    <col min="2" max="2" width="22.90625" style="1" customWidth="1"/>
    <col min="3" max="3" width="6.453125" style="1" bestFit="1" customWidth="1"/>
    <col min="4" max="4" width="17" style="1" customWidth="1"/>
    <col min="5" max="5" width="13.453125" style="1" customWidth="1"/>
    <col min="6" max="6" width="27.36328125" style="1" customWidth="1"/>
    <col min="7" max="7" width="17.90625" style="1" customWidth="1"/>
    <col min="8" max="8" width="20.453125" style="1" customWidth="1"/>
    <col min="9" max="9" width="28" style="1" customWidth="1"/>
    <col min="10" max="16384" width="9.08984375" style="1"/>
  </cols>
  <sheetData>
    <row r="1" spans="1:9" x14ac:dyDescent="0.3">
      <c r="A1" s="55" t="s">
        <v>19</v>
      </c>
      <c r="B1" s="55"/>
      <c r="C1" s="55"/>
      <c r="D1" s="55"/>
      <c r="E1" s="55"/>
      <c r="F1" s="55"/>
      <c r="G1" s="55"/>
      <c r="H1" s="55"/>
      <c r="I1" s="55"/>
    </row>
    <row r="2" spans="1:9" x14ac:dyDescent="0.3">
      <c r="A2" s="55" t="s">
        <v>20</v>
      </c>
      <c r="B2" s="55"/>
      <c r="C2" s="55"/>
      <c r="D2" s="55"/>
      <c r="E2" s="55"/>
      <c r="F2" s="55"/>
      <c r="G2" s="55"/>
      <c r="H2" s="55"/>
      <c r="I2" s="55"/>
    </row>
    <row r="3" spans="1:9" ht="15" customHeight="1" x14ac:dyDescent="0.3">
      <c r="A3" s="56" t="s">
        <v>18</v>
      </c>
      <c r="B3" s="56"/>
    </row>
    <row r="4" spans="1:9" ht="15" customHeight="1" x14ac:dyDescent="0.3">
      <c r="A4" s="56" t="s">
        <v>33</v>
      </c>
      <c r="B4" s="56"/>
      <c r="I4" s="4"/>
    </row>
    <row r="5" spans="1:9" ht="15" customHeight="1" x14ac:dyDescent="0.3">
      <c r="A5" s="4"/>
      <c r="B5" s="4"/>
      <c r="I5" s="4"/>
    </row>
    <row r="6" spans="1:9" ht="15" customHeight="1" x14ac:dyDescent="0.3">
      <c r="A6" s="36" t="s">
        <v>34</v>
      </c>
      <c r="B6" s="36"/>
      <c r="I6" s="4"/>
    </row>
    <row r="7" spans="1:9" ht="15" customHeight="1" x14ac:dyDescent="0.3">
      <c r="A7" s="37" t="s">
        <v>35</v>
      </c>
      <c r="I7" s="4"/>
    </row>
    <row r="8" spans="1:9" ht="15" customHeight="1" x14ac:dyDescent="0.3">
      <c r="A8" s="38" t="s">
        <v>36</v>
      </c>
      <c r="B8" s="36"/>
      <c r="I8" s="4"/>
    </row>
    <row r="9" spans="1:9" ht="15" customHeight="1" x14ac:dyDescent="0.3">
      <c r="A9" s="39" t="s">
        <v>37</v>
      </c>
      <c r="B9" s="40"/>
      <c r="I9" s="4"/>
    </row>
    <row r="10" spans="1:9" x14ac:dyDescent="0.3">
      <c r="I10" s="4"/>
    </row>
    <row r="11" spans="1:9" x14ac:dyDescent="0.3">
      <c r="A11" s="57" t="s">
        <v>21</v>
      </c>
      <c r="B11" s="57"/>
      <c r="C11" s="57" t="s">
        <v>38</v>
      </c>
      <c r="D11" s="57"/>
      <c r="E11" s="57"/>
      <c r="F11" s="57"/>
      <c r="G11" s="57"/>
      <c r="H11" s="57"/>
      <c r="I11" s="57"/>
    </row>
    <row r="12" spans="1:9" ht="14.5" thickBot="1" x14ac:dyDescent="0.35"/>
    <row r="13" spans="1:9" ht="29.25" customHeight="1" thickBot="1" x14ac:dyDescent="0.35">
      <c r="A13" s="52" t="s">
        <v>32</v>
      </c>
      <c r="B13" s="53"/>
      <c r="C13" s="53"/>
      <c r="D13" s="53"/>
      <c r="E13" s="53"/>
      <c r="F13" s="53"/>
      <c r="G13" s="53"/>
      <c r="H13" s="53"/>
      <c r="I13" s="54"/>
    </row>
    <row r="14" spans="1:9" ht="56.5" thickBot="1" x14ac:dyDescent="0.35">
      <c r="A14" s="5" t="s">
        <v>0</v>
      </c>
      <c r="B14" s="6" t="s">
        <v>22</v>
      </c>
      <c r="C14" s="7" t="s">
        <v>6</v>
      </c>
      <c r="D14" s="2" t="s">
        <v>26</v>
      </c>
      <c r="E14" s="8" t="s">
        <v>27</v>
      </c>
      <c r="F14" s="8" t="s">
        <v>28</v>
      </c>
      <c r="G14" s="8" t="s">
        <v>29</v>
      </c>
      <c r="H14" s="8" t="s">
        <v>30</v>
      </c>
      <c r="I14" s="9" t="s">
        <v>31</v>
      </c>
    </row>
    <row r="15" spans="1:9" ht="30" thickTop="1" thickBot="1" x14ac:dyDescent="0.35">
      <c r="A15" s="10" t="s">
        <v>7</v>
      </c>
      <c r="B15" s="11" t="s">
        <v>8</v>
      </c>
      <c r="C15" s="11" t="s">
        <v>9</v>
      </c>
      <c r="D15" s="11" t="s">
        <v>10</v>
      </c>
      <c r="E15" s="11" t="s">
        <v>11</v>
      </c>
      <c r="F15" s="11" t="s">
        <v>12</v>
      </c>
      <c r="G15" s="12" t="s">
        <v>13</v>
      </c>
      <c r="H15" s="11" t="s">
        <v>14</v>
      </c>
      <c r="I15" s="13" t="s">
        <v>15</v>
      </c>
    </row>
    <row r="16" spans="1:9" ht="28.5" thickTop="1" x14ac:dyDescent="0.3">
      <c r="A16" s="14">
        <v>1</v>
      </c>
      <c r="B16" s="15" t="s">
        <v>23</v>
      </c>
      <c r="C16" s="16" t="s">
        <v>4</v>
      </c>
      <c r="D16" s="43">
        <v>1200000</v>
      </c>
      <c r="E16" s="32">
        <v>0.14499999999999999</v>
      </c>
      <c r="F16" s="32">
        <f>0.4756+0.145</f>
        <v>0.62060000000000004</v>
      </c>
      <c r="G16" s="41">
        <v>0.51231000000000004</v>
      </c>
      <c r="H16" s="34">
        <v>1.1329</v>
      </c>
      <c r="I16" s="17">
        <f>ROUND(D16*H16,2)</f>
        <v>1359480</v>
      </c>
    </row>
    <row r="17" spans="1:9" ht="28" x14ac:dyDescent="0.3">
      <c r="A17" s="18">
        <v>2</v>
      </c>
      <c r="B17" s="19" t="s">
        <v>24</v>
      </c>
      <c r="C17" s="20" t="s">
        <v>4</v>
      </c>
      <c r="D17" s="43">
        <v>12000</v>
      </c>
      <c r="E17" s="33">
        <v>0.14699999999999999</v>
      </c>
      <c r="F17" s="33">
        <f>0.5232+0.147</f>
        <v>0.67020000000000002</v>
      </c>
      <c r="G17" s="42">
        <v>0.51231000000000004</v>
      </c>
      <c r="H17" s="35">
        <v>1.1825000000000001</v>
      </c>
      <c r="I17" s="21">
        <f t="shared" ref="I17:I18" si="0">ROUND(D17*H17,2)</f>
        <v>14190</v>
      </c>
    </row>
    <row r="18" spans="1:9" ht="28" x14ac:dyDescent="0.3">
      <c r="A18" s="18">
        <v>3</v>
      </c>
      <c r="B18" s="19" t="s">
        <v>25</v>
      </c>
      <c r="C18" s="20" t="s">
        <v>4</v>
      </c>
      <c r="D18" s="43">
        <v>7300000</v>
      </c>
      <c r="E18" s="32">
        <v>0.14499999999999999</v>
      </c>
      <c r="F18" s="33">
        <f>0.5382+0.145</f>
        <v>0.68320000000000003</v>
      </c>
      <c r="G18" s="42">
        <v>0.40612999999999999</v>
      </c>
      <c r="H18" s="35">
        <v>1.0892999999999999</v>
      </c>
      <c r="I18" s="21">
        <f t="shared" si="0"/>
        <v>7951890</v>
      </c>
    </row>
    <row r="19" spans="1:9" ht="28.5" thickBot="1" x14ac:dyDescent="0.35">
      <c r="A19" s="22">
        <v>4</v>
      </c>
      <c r="B19" s="23" t="s">
        <v>2</v>
      </c>
      <c r="C19" s="24" t="s">
        <v>3</v>
      </c>
      <c r="D19" s="44">
        <v>7800</v>
      </c>
      <c r="E19" s="25" t="s">
        <v>5</v>
      </c>
      <c r="F19" s="3">
        <v>0</v>
      </c>
      <c r="G19" s="45" t="s">
        <v>5</v>
      </c>
      <c r="H19" s="45"/>
      <c r="I19" s="26">
        <f>ROUND(D19*F19,2)</f>
        <v>0</v>
      </c>
    </row>
    <row r="20" spans="1:9" ht="14.5" thickBot="1" x14ac:dyDescent="0.35">
      <c r="A20" s="27"/>
      <c r="B20" s="27"/>
      <c r="C20" s="28"/>
      <c r="D20" s="28"/>
      <c r="E20" s="29"/>
      <c r="F20" s="29"/>
    </row>
    <row r="21" spans="1:9" x14ac:dyDescent="0.3">
      <c r="G21" s="46" t="s">
        <v>16</v>
      </c>
      <c r="H21" s="47"/>
      <c r="I21" s="30">
        <f>ROUND(I16+I17+I18+I19,2)</f>
        <v>9325560</v>
      </c>
    </row>
    <row r="22" spans="1:9" x14ac:dyDescent="0.3">
      <c r="G22" s="50" t="s">
        <v>1</v>
      </c>
      <c r="H22" s="51"/>
      <c r="I22" s="21">
        <f>ROUND(I21*0.25,2)</f>
        <v>2331390</v>
      </c>
    </row>
    <row r="23" spans="1:9" ht="14.5" thickBot="1" x14ac:dyDescent="0.35">
      <c r="G23" s="48" t="s">
        <v>17</v>
      </c>
      <c r="H23" s="49"/>
      <c r="I23" s="31">
        <f>ROUND(I21+I22,2)</f>
        <v>11656950</v>
      </c>
    </row>
    <row r="26" spans="1:9" customFormat="1" ht="14.5" x14ac:dyDescent="0.35"/>
    <row r="27" spans="1:9" customFormat="1" ht="14.5" x14ac:dyDescent="0.35"/>
    <row r="28" spans="1:9" customFormat="1" ht="14.5" x14ac:dyDescent="0.35"/>
  </sheetData>
  <mergeCells count="11">
    <mergeCell ref="A1:I1"/>
    <mergeCell ref="A2:I2"/>
    <mergeCell ref="A3:B3"/>
    <mergeCell ref="A4:B4"/>
    <mergeCell ref="A11:B11"/>
    <mergeCell ref="C11:I11"/>
    <mergeCell ref="G19:H19"/>
    <mergeCell ref="G21:H21"/>
    <mergeCell ref="G23:H23"/>
    <mergeCell ref="G22:H22"/>
    <mergeCell ref="A13:I13"/>
  </mergeCells>
  <dataValidations count="3">
    <dataValidation type="custom" allowBlank="1" showInputMessage="1" showErrorMessage="1" sqref="H16:H18 E16:F18" xr:uid="{46AB5622-5E56-4C74-B8EE-FE4B826388F5}">
      <formula1>E16=ROUND(E16,4)</formula1>
    </dataValidation>
    <dataValidation type="custom" allowBlank="1" showInputMessage="1" showErrorMessage="1" sqref="F19" xr:uid="{4088BA11-9BD7-4880-A8D0-474260FF5945}">
      <formula1>F19=ROUND(F19,2)</formula1>
    </dataValidation>
    <dataValidation type="custom" allowBlank="1" showInputMessage="1" showErrorMessage="1" sqref="G16:G18" xr:uid="{5AEC4C68-CC9A-467D-8CAF-E81C1DD2DAA7}">
      <formula1>G16=ROUND(G16,5)</formula1>
    </dataValidation>
  </dataValidations>
  <pageMargins left="0.39370078740157483" right="0.39370078740157483" top="1.1023622047244095" bottom="0.74803149606299213" header="0.31496062992125984" footer="0.31496062992125984"/>
  <pageSetup scale="80" orientation="landscape" r:id="rId1"/>
  <headerFooter>
    <oddHeader xml:space="preserve">&amp;L&amp;12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- grupa 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Nikolina Žužić</dc:creator>
  <cp:lastModifiedBy>Dodić Ivan (INA d.d.)</cp:lastModifiedBy>
  <cp:lastPrinted>2021-10-15T11:18:56Z</cp:lastPrinted>
  <dcterms:created xsi:type="dcterms:W3CDTF">2016-08-19T06:49:39Z</dcterms:created>
  <dcterms:modified xsi:type="dcterms:W3CDTF">2025-04-16T14:25:56Z</dcterms:modified>
</cp:coreProperties>
</file>